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90" windowWidth="19440" windowHeight="9090"/>
  </bookViews>
  <sheets>
    <sheet name="Октябрьское" sheetId="7" r:id="rId1"/>
    <sheet name="Лист1" sheetId="13" r:id="rId2"/>
  </sheets>
  <calcPr calcId="145621"/>
</workbook>
</file>

<file path=xl/calcChain.xml><?xml version="1.0" encoding="utf-8"?>
<calcChain xmlns="http://schemas.openxmlformats.org/spreadsheetml/2006/main">
  <c r="G16" i="7" l="1"/>
  <c r="F16" i="7"/>
  <c r="I17" i="7" l="1"/>
  <c r="H17" i="7"/>
  <c r="H16" i="7" s="1"/>
  <c r="I9" i="7"/>
  <c r="K9" i="7" s="1"/>
  <c r="M9" i="7" s="1"/>
  <c r="H9" i="7"/>
  <c r="J9" i="7" s="1"/>
  <c r="L9" i="7" s="1"/>
  <c r="K17" i="7" l="1"/>
  <c r="K16" i="7" s="1"/>
  <c r="I16" i="7"/>
  <c r="L17" i="7"/>
  <c r="L16" i="7" s="1"/>
  <c r="J17" i="7"/>
  <c r="J16" i="7" s="1"/>
  <c r="M17" i="7" l="1"/>
  <c r="M16" i="7" s="1"/>
</calcChain>
</file>

<file path=xl/comments1.xml><?xml version="1.0" encoding="utf-8"?>
<comments xmlns="http://schemas.openxmlformats.org/spreadsheetml/2006/main">
  <authors>
    <author>Автор</author>
  </authors>
  <commentLis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109,1% темп роста отгузки за 6 мес. 2017
1854,787</t>
        </r>
      </text>
    </comment>
    <comment ref="E1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607 указ
</t>
        </r>
      </text>
    </comment>
    <comment ref="E2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607 указ
</t>
        </r>
      </text>
    </comment>
  </commentList>
</comments>
</file>

<file path=xl/sharedStrings.xml><?xml version="1.0" encoding="utf-8"?>
<sst xmlns="http://schemas.openxmlformats.org/spreadsheetml/2006/main" count="52" uniqueCount="36">
  <si>
    <t>Показатели</t>
  </si>
  <si>
    <t>Ед. изм.</t>
  </si>
  <si>
    <t>Объем валовой  продукции сельского хозяйства</t>
  </si>
  <si>
    <t>темп роста в сопоставимых ценах</t>
  </si>
  <si>
    <t>%</t>
  </si>
  <si>
    <t>в том числе:</t>
  </si>
  <si>
    <t xml:space="preserve">Прибыль прибыльных организаций </t>
  </si>
  <si>
    <t>Фонд оплаты труда (по крупным и средним организациям)</t>
  </si>
  <si>
    <t>руб.</t>
  </si>
  <si>
    <t>Среднегодовая численность населения</t>
  </si>
  <si>
    <t>Численность зарегистрированных безработных на конец года</t>
  </si>
  <si>
    <t>единиц</t>
  </si>
  <si>
    <t>Количество средних предприятий, всего</t>
  </si>
  <si>
    <t>чел.</t>
  </si>
  <si>
    <t>2020 год</t>
  </si>
  <si>
    <t>2021 год</t>
  </si>
  <si>
    <t>прогноз</t>
  </si>
  <si>
    <t>1 вариант</t>
  </si>
  <si>
    <t>2 вариант</t>
  </si>
  <si>
    <t xml:space="preserve">N 
пп </t>
  </si>
  <si>
    <t>2017 год факт</t>
  </si>
  <si>
    <t>Среднесписочная численность работников (без внешних совместителей) по средним предприятиям, всего</t>
  </si>
  <si>
    <t>Среднесписочная численность работников (без внешних совместителей) по малым предприятиям (включая микропредприятия), всего</t>
  </si>
  <si>
    <t xml:space="preserve">тыс. руб.
в ценах соотв. лет  </t>
  </si>
  <si>
    <t xml:space="preserve"> чел.</t>
  </si>
  <si>
    <t xml:space="preserve">Номинальная начисленная средняя заработная плата одного работника по крупным и средним организациям (в среднем за период) </t>
  </si>
  <si>
    <t xml:space="preserve">млн. руб.
в ценах соотв. лет  </t>
  </si>
  <si>
    <t>Инвестиции в основной капитал за счет всех источников 
финансирования</t>
  </si>
  <si>
    <t>Среднесписочная численность работников предприятий (по крупным и средним организациям)</t>
  </si>
  <si>
    <t>инвестиции в основной капитал по крупным и средним 
организациям</t>
  </si>
  <si>
    <t>Количество малых предприятий, в том числе микропредприятий, 
всего</t>
  </si>
  <si>
    <t>Уровень зарегистрированной безработицы от трудоспособного 
населения в трудоспособном возрасте</t>
  </si>
  <si>
    <t>2018 год факт</t>
  </si>
  <si>
    <t>2019 год оценка</t>
  </si>
  <si>
    <t>Показатели прогноза социально-экономического развития муниципального образования «Октябрьское» на 2020 год и плановый период 2021 и 2022 годы.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</si>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</sst>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3" fillId="0" borderId="0" xfId="0" applyFont="1" applyFill="1"/>
    <xf numFmtId="0" fontId="4" fillId="0" borderId="0" xfId="0" applyFo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2" xfId="0" applyFont="1" applyBorder="1" applyAlignment="1">
      <alignment wrapText="1"/>
    </xf>
    <xf numFmtId="0" fontId="4" fillId="0" borderId="0" xfId="0" applyFont="1" applyFill="1"/>
    <xf numFmtId="164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M25"/>
  <sheetViews>
    <sheetView tabSelected="1" zoomScale="88" zoomScaleNormal="88" workbookViewId="0">
      <selection activeCell="P13" sqref="P13"/>
    </sheetView>
  </sheetViews>
  <sheetFormatPr defaultRowHeight="12.75" x14ac:dyDescent="0.2"/>
  <cols>
    <col min="1" max="1" width="3.140625" style="3" customWidth="1"/>
    <col min="2" max="2" width="5.28515625" style="3" customWidth="1"/>
    <col min="3" max="3" width="55.5703125" style="3" customWidth="1"/>
    <col min="4" max="4" width="16.140625" style="3" customWidth="1"/>
    <col min="5" max="5" width="9.5703125" style="3" bestFit="1" customWidth="1"/>
    <col min="6" max="6" width="9.5703125" style="7" bestFit="1" customWidth="1"/>
    <col min="7" max="13" width="9.140625" style="7"/>
    <col min="14" max="16384" width="9.140625" style="3"/>
  </cols>
  <sheetData>
    <row r="3" spans="1:13" ht="15.75" x14ac:dyDescent="0.25">
      <c r="A3" s="1"/>
      <c r="B3" s="24" t="s">
        <v>34</v>
      </c>
      <c r="C3" s="24"/>
      <c r="D3" s="24"/>
      <c r="E3" s="24"/>
      <c r="F3" s="25"/>
      <c r="G3" s="25"/>
      <c r="H3" s="25"/>
      <c r="I3" s="25"/>
      <c r="J3" s="25"/>
      <c r="K3" s="2"/>
      <c r="L3" s="2"/>
      <c r="M3" s="2"/>
    </row>
    <row r="4" spans="1:13" x14ac:dyDescent="0.2">
      <c r="A4" s="1"/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</row>
    <row r="5" spans="1:13" x14ac:dyDescent="0.2">
      <c r="A5" s="1"/>
      <c r="B5" s="1"/>
      <c r="C5" s="1"/>
      <c r="D5" s="1"/>
      <c r="E5" s="1"/>
      <c r="F5" s="2"/>
      <c r="G5" s="2"/>
      <c r="H5" s="2"/>
      <c r="I5" s="2"/>
      <c r="J5" s="2"/>
      <c r="K5" s="2"/>
      <c r="L5" s="2"/>
      <c r="M5" s="2"/>
    </row>
    <row r="6" spans="1:13" x14ac:dyDescent="0.2">
      <c r="A6" s="1"/>
      <c r="B6" s="21" t="s">
        <v>19</v>
      </c>
      <c r="C6" s="22" t="s">
        <v>0</v>
      </c>
      <c r="D6" s="22" t="s">
        <v>1</v>
      </c>
      <c r="E6" s="18" t="s">
        <v>20</v>
      </c>
      <c r="F6" s="18" t="s">
        <v>32</v>
      </c>
      <c r="G6" s="18" t="s">
        <v>33</v>
      </c>
      <c r="H6" s="23" t="s">
        <v>14</v>
      </c>
      <c r="I6" s="23"/>
      <c r="J6" s="23" t="s">
        <v>15</v>
      </c>
      <c r="K6" s="23"/>
      <c r="L6" s="23" t="s">
        <v>35</v>
      </c>
      <c r="M6" s="23"/>
    </row>
    <row r="7" spans="1:13" x14ac:dyDescent="0.2">
      <c r="A7" s="1"/>
      <c r="B7" s="22"/>
      <c r="C7" s="22"/>
      <c r="D7" s="22"/>
      <c r="E7" s="19"/>
      <c r="F7" s="19"/>
      <c r="G7" s="19"/>
      <c r="H7" s="23" t="s">
        <v>16</v>
      </c>
      <c r="I7" s="23"/>
      <c r="J7" s="23" t="s">
        <v>16</v>
      </c>
      <c r="K7" s="23"/>
      <c r="L7" s="23" t="s">
        <v>16</v>
      </c>
      <c r="M7" s="23"/>
    </row>
    <row r="8" spans="1:13" x14ac:dyDescent="0.2">
      <c r="A8" s="1"/>
      <c r="B8" s="22"/>
      <c r="C8" s="22"/>
      <c r="D8" s="22"/>
      <c r="E8" s="20"/>
      <c r="F8" s="20"/>
      <c r="G8" s="20"/>
      <c r="H8" s="4" t="s">
        <v>17</v>
      </c>
      <c r="I8" s="4" t="s">
        <v>18</v>
      </c>
      <c r="J8" s="4" t="s">
        <v>17</v>
      </c>
      <c r="K8" s="4" t="s">
        <v>18</v>
      </c>
      <c r="L8" s="4" t="s">
        <v>17</v>
      </c>
      <c r="M8" s="4" t="s">
        <v>18</v>
      </c>
    </row>
    <row r="9" spans="1:13" ht="34.5" customHeight="1" x14ac:dyDescent="0.2">
      <c r="A9" s="1"/>
      <c r="B9" s="5">
        <v>1</v>
      </c>
      <c r="C9" s="5" t="s">
        <v>2</v>
      </c>
      <c r="D9" s="6" t="s">
        <v>26</v>
      </c>
      <c r="E9" s="8">
        <v>160.30000000000001</v>
      </c>
      <c r="F9" s="8">
        <v>195.58600000000001</v>
      </c>
      <c r="G9" s="8">
        <v>177.43299999999999</v>
      </c>
      <c r="H9" s="9">
        <f>G9*1</f>
        <v>177.43299999999999</v>
      </c>
      <c r="I9" s="9">
        <f>G9*1.034</f>
        <v>183.465722</v>
      </c>
      <c r="J9" s="9">
        <f>H9*1.025</f>
        <v>181.86882499999999</v>
      </c>
      <c r="K9" s="9">
        <f>I9*1.035</f>
        <v>189.88702226999999</v>
      </c>
      <c r="L9" s="9">
        <f>J9*1.032</f>
        <v>187.6886274</v>
      </c>
      <c r="M9" s="9">
        <f>K9*1.036</f>
        <v>196.72295507172001</v>
      </c>
    </row>
    <row r="10" spans="1:13" x14ac:dyDescent="0.2">
      <c r="A10" s="1"/>
      <c r="B10" s="5"/>
      <c r="C10" s="5" t="s">
        <v>3</v>
      </c>
      <c r="D10" s="5" t="s">
        <v>4</v>
      </c>
      <c r="E10" s="8"/>
      <c r="F10" s="8"/>
      <c r="G10" s="8"/>
      <c r="H10" s="10"/>
      <c r="I10" s="10"/>
      <c r="J10" s="10"/>
      <c r="K10" s="10"/>
      <c r="L10" s="10"/>
      <c r="M10" s="10"/>
    </row>
    <row r="11" spans="1:13" ht="33" customHeight="1" x14ac:dyDescent="0.2">
      <c r="A11" s="1"/>
      <c r="B11" s="5">
        <v>2</v>
      </c>
      <c r="C11" s="6" t="s">
        <v>27</v>
      </c>
      <c r="D11" s="6" t="s">
        <v>26</v>
      </c>
      <c r="E11" s="11">
        <v>23.623000000000001</v>
      </c>
      <c r="F11" s="9">
        <v>2.472</v>
      </c>
      <c r="G11" s="9">
        <v>1.5</v>
      </c>
      <c r="H11" s="9">
        <v>0</v>
      </c>
      <c r="I11" s="9">
        <v>2</v>
      </c>
      <c r="J11" s="9">
        <v>0</v>
      </c>
      <c r="K11" s="9">
        <v>0</v>
      </c>
      <c r="L11" s="9">
        <v>0</v>
      </c>
      <c r="M11" s="9">
        <v>0</v>
      </c>
    </row>
    <row r="12" spans="1:13" x14ac:dyDescent="0.2">
      <c r="A12" s="1"/>
      <c r="B12" s="5"/>
      <c r="C12" s="5" t="s">
        <v>5</v>
      </c>
      <c r="D12" s="5"/>
      <c r="E12" s="8"/>
      <c r="F12" s="8"/>
      <c r="G12" s="8"/>
      <c r="H12" s="9"/>
      <c r="I12" s="9"/>
      <c r="J12" s="9"/>
      <c r="K12" s="9"/>
      <c r="L12" s="9"/>
      <c r="M12" s="9"/>
    </row>
    <row r="13" spans="1:13" ht="29.25" customHeight="1" x14ac:dyDescent="0.2">
      <c r="A13" s="1"/>
      <c r="B13" s="5"/>
      <c r="C13" s="6" t="s">
        <v>29</v>
      </c>
      <c r="D13" s="6" t="s">
        <v>26</v>
      </c>
      <c r="E13" s="12">
        <v>23.623000000000001</v>
      </c>
      <c r="F13" s="8">
        <v>2.472</v>
      </c>
      <c r="G13" s="8">
        <v>1.5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</row>
    <row r="14" spans="1:13" x14ac:dyDescent="0.2">
      <c r="A14" s="1"/>
      <c r="B14" s="5"/>
      <c r="C14" s="5" t="s">
        <v>3</v>
      </c>
      <c r="D14" s="5" t="s">
        <v>4</v>
      </c>
      <c r="E14" s="12"/>
      <c r="F14" s="12"/>
      <c r="G14" s="12"/>
      <c r="H14" s="10"/>
      <c r="I14" s="10"/>
      <c r="J14" s="10"/>
      <c r="K14" s="10"/>
      <c r="L14" s="10"/>
      <c r="M14" s="10"/>
    </row>
    <row r="15" spans="1:13" ht="29.25" customHeight="1" x14ac:dyDescent="0.2">
      <c r="A15" s="1"/>
      <c r="B15" s="5">
        <v>3</v>
      </c>
      <c r="C15" s="5" t="s">
        <v>6</v>
      </c>
      <c r="D15" s="6" t="s">
        <v>26</v>
      </c>
      <c r="E15" s="8">
        <v>2.5880000000000001</v>
      </c>
      <c r="F15" s="13">
        <v>3.33</v>
      </c>
      <c r="G15" s="13">
        <v>11.917999999999999</v>
      </c>
      <c r="H15" s="14">
        <v>12</v>
      </c>
      <c r="I15" s="14">
        <v>12.5</v>
      </c>
      <c r="J15" s="14">
        <v>12.5</v>
      </c>
      <c r="K15" s="14">
        <v>13</v>
      </c>
      <c r="L15" s="14">
        <v>13</v>
      </c>
      <c r="M15" s="14">
        <v>13.5</v>
      </c>
    </row>
    <row r="16" spans="1:13" ht="33.75" customHeight="1" x14ac:dyDescent="0.2">
      <c r="A16" s="1"/>
      <c r="B16" s="5">
        <v>4</v>
      </c>
      <c r="C16" s="5" t="s">
        <v>7</v>
      </c>
      <c r="D16" s="6" t="s">
        <v>23</v>
      </c>
      <c r="E16" s="8">
        <v>57619</v>
      </c>
      <c r="F16" s="8">
        <f>(F17*F19)*12/1000</f>
        <v>45603.923999999999</v>
      </c>
      <c r="G16" s="8">
        <f t="shared" ref="G16:M16" si="0">(G17*G19)*12/1000</f>
        <v>52597.32</v>
      </c>
      <c r="H16" s="8">
        <f t="shared" si="0"/>
        <v>55647.96456</v>
      </c>
      <c r="I16" s="8">
        <f t="shared" si="0"/>
        <v>56286.883584000003</v>
      </c>
      <c r="J16" s="8">
        <f t="shared" si="0"/>
        <v>61053.679037520007</v>
      </c>
      <c r="K16" s="8">
        <f t="shared" si="0"/>
        <v>62736.422328000001</v>
      </c>
      <c r="L16" s="8">
        <f t="shared" si="0"/>
        <v>67002.499046304016</v>
      </c>
      <c r="M16" s="8">
        <f t="shared" si="0"/>
        <v>70616.116972396791</v>
      </c>
    </row>
    <row r="17" spans="1:13" ht="45" customHeight="1" x14ac:dyDescent="0.2">
      <c r="A17" s="1"/>
      <c r="B17" s="5">
        <v>5</v>
      </c>
      <c r="C17" s="6" t="s">
        <v>25</v>
      </c>
      <c r="D17" s="5" t="s">
        <v>8</v>
      </c>
      <c r="E17" s="8">
        <v>18830</v>
      </c>
      <c r="F17" s="8">
        <v>19291</v>
      </c>
      <c r="G17" s="8">
        <v>23069</v>
      </c>
      <c r="H17" s="8">
        <f>G17*1.058</f>
        <v>24407.002</v>
      </c>
      <c r="I17" s="8">
        <f>G17*1.059</f>
        <v>24430.071</v>
      </c>
      <c r="J17" s="8">
        <f>I17*1.068</f>
        <v>26091.315828000003</v>
      </c>
      <c r="K17" s="8">
        <f>I17*1.07</f>
        <v>26140.17597</v>
      </c>
      <c r="L17" s="8">
        <f>K17*1.068</f>
        <v>27917.707935960003</v>
      </c>
      <c r="M17" s="8">
        <f>K17*1.072</f>
        <v>28022.26863984</v>
      </c>
    </row>
    <row r="18" spans="1:13" x14ac:dyDescent="0.2">
      <c r="A18" s="1"/>
      <c r="B18" s="5">
        <v>6</v>
      </c>
      <c r="C18" s="5" t="s">
        <v>9</v>
      </c>
      <c r="D18" s="5" t="s">
        <v>24</v>
      </c>
      <c r="E18" s="8">
        <v>2696</v>
      </c>
      <c r="F18" s="8">
        <v>1690</v>
      </c>
      <c r="G18" s="8">
        <v>1693</v>
      </c>
      <c r="H18" s="8">
        <v>1691</v>
      </c>
      <c r="I18" s="8">
        <v>1691</v>
      </c>
      <c r="J18" s="8">
        <v>1685</v>
      </c>
      <c r="K18" s="8">
        <v>1685</v>
      </c>
      <c r="L18" s="8">
        <v>1685</v>
      </c>
      <c r="M18" s="10">
        <v>1685</v>
      </c>
    </row>
    <row r="19" spans="1:13" ht="36.75" customHeight="1" x14ac:dyDescent="0.2">
      <c r="A19" s="1"/>
      <c r="B19" s="5">
        <v>7</v>
      </c>
      <c r="C19" s="6" t="s">
        <v>28</v>
      </c>
      <c r="D19" s="5" t="s">
        <v>24</v>
      </c>
      <c r="E19" s="8">
        <v>214</v>
      </c>
      <c r="F19" s="8">
        <v>197</v>
      </c>
      <c r="G19" s="8">
        <v>190</v>
      </c>
      <c r="H19" s="9">
        <v>190</v>
      </c>
      <c r="I19" s="9">
        <v>192</v>
      </c>
      <c r="J19" s="9">
        <v>195</v>
      </c>
      <c r="K19" s="9">
        <v>200</v>
      </c>
      <c r="L19" s="9">
        <v>200</v>
      </c>
      <c r="M19" s="9">
        <v>210</v>
      </c>
    </row>
    <row r="20" spans="1:13" x14ac:dyDescent="0.2">
      <c r="A20" s="1"/>
      <c r="B20" s="5">
        <v>8</v>
      </c>
      <c r="C20" s="5" t="s">
        <v>10</v>
      </c>
      <c r="D20" s="5" t="s">
        <v>24</v>
      </c>
      <c r="E20" s="8">
        <v>9</v>
      </c>
      <c r="F20" s="8">
        <v>11</v>
      </c>
      <c r="G20" s="8">
        <v>10</v>
      </c>
      <c r="H20" s="9">
        <v>10</v>
      </c>
      <c r="I20" s="9">
        <v>10</v>
      </c>
      <c r="J20" s="9">
        <v>11</v>
      </c>
      <c r="K20" s="9">
        <v>11</v>
      </c>
      <c r="L20" s="9">
        <v>10</v>
      </c>
      <c r="M20" s="9">
        <v>10</v>
      </c>
    </row>
    <row r="21" spans="1:13" ht="35.25" customHeight="1" x14ac:dyDescent="0.2">
      <c r="A21" s="1"/>
      <c r="B21" s="5">
        <v>9</v>
      </c>
      <c r="C21" s="6" t="s">
        <v>31</v>
      </c>
      <c r="D21" s="5" t="s">
        <v>4</v>
      </c>
      <c r="E21" s="13">
        <v>1.07</v>
      </c>
      <c r="F21" s="13">
        <v>1.6</v>
      </c>
      <c r="G21" s="13">
        <v>1.4</v>
      </c>
      <c r="H21" s="14">
        <v>1.6</v>
      </c>
      <c r="I21" s="14">
        <v>1.6</v>
      </c>
      <c r="J21" s="14">
        <v>1.4</v>
      </c>
      <c r="K21" s="14">
        <v>1.4</v>
      </c>
      <c r="L21" s="14">
        <v>1.4</v>
      </c>
      <c r="M21" s="14">
        <v>1.4</v>
      </c>
    </row>
    <row r="22" spans="1:13" ht="25.5" x14ac:dyDescent="0.2">
      <c r="A22" s="1"/>
      <c r="B22" s="5">
        <v>10</v>
      </c>
      <c r="C22" s="6" t="s">
        <v>30</v>
      </c>
      <c r="D22" s="5" t="s">
        <v>11</v>
      </c>
      <c r="E22" s="15">
        <v>36</v>
      </c>
      <c r="F22" s="15">
        <v>46</v>
      </c>
      <c r="G22" s="15">
        <v>50</v>
      </c>
      <c r="H22" s="16">
        <v>52</v>
      </c>
      <c r="I22" s="16">
        <v>55</v>
      </c>
      <c r="J22" s="16">
        <v>55</v>
      </c>
      <c r="K22" s="16">
        <v>57</v>
      </c>
      <c r="L22" s="16">
        <v>59</v>
      </c>
      <c r="M22" s="16">
        <v>60</v>
      </c>
    </row>
    <row r="23" spans="1:13" x14ac:dyDescent="0.2">
      <c r="A23" s="1"/>
      <c r="B23" s="5">
        <v>11</v>
      </c>
      <c r="C23" s="17" t="s">
        <v>12</v>
      </c>
      <c r="D23" s="17" t="s">
        <v>11</v>
      </c>
      <c r="E23" s="12">
        <v>1</v>
      </c>
      <c r="F23" s="15">
        <v>1</v>
      </c>
      <c r="G23" s="15">
        <v>1</v>
      </c>
      <c r="H23" s="16">
        <v>1</v>
      </c>
      <c r="I23" s="16">
        <v>1</v>
      </c>
      <c r="J23" s="16">
        <v>1</v>
      </c>
      <c r="K23" s="16">
        <v>1</v>
      </c>
      <c r="L23" s="16">
        <v>1</v>
      </c>
      <c r="M23" s="16">
        <v>1</v>
      </c>
    </row>
    <row r="24" spans="1:13" ht="40.5" customHeight="1" x14ac:dyDescent="0.2">
      <c r="A24" s="1"/>
      <c r="B24" s="5">
        <v>12</v>
      </c>
      <c r="C24" s="6" t="s">
        <v>22</v>
      </c>
      <c r="D24" s="5" t="s">
        <v>13</v>
      </c>
      <c r="E24" s="12">
        <v>210</v>
      </c>
      <c r="F24" s="12">
        <v>250</v>
      </c>
      <c r="G24" s="12">
        <v>260</v>
      </c>
      <c r="H24" s="9">
        <v>260</v>
      </c>
      <c r="I24" s="9">
        <v>265</v>
      </c>
      <c r="J24" s="9">
        <v>265</v>
      </c>
      <c r="K24" s="9">
        <v>275</v>
      </c>
      <c r="L24" s="9">
        <v>280</v>
      </c>
      <c r="M24" s="9">
        <v>290</v>
      </c>
    </row>
    <row r="25" spans="1:13" ht="40.5" customHeight="1" x14ac:dyDescent="0.2">
      <c r="A25" s="1"/>
      <c r="B25" s="5">
        <v>13</v>
      </c>
      <c r="C25" s="6" t="s">
        <v>21</v>
      </c>
      <c r="D25" s="5" t="s">
        <v>13</v>
      </c>
      <c r="E25" s="8">
        <v>214</v>
      </c>
      <c r="F25" s="8">
        <v>197</v>
      </c>
      <c r="G25" s="8">
        <v>190</v>
      </c>
      <c r="H25" s="9">
        <v>190</v>
      </c>
      <c r="I25" s="9">
        <v>192</v>
      </c>
      <c r="J25" s="9">
        <v>195</v>
      </c>
      <c r="K25" s="9">
        <v>200</v>
      </c>
      <c r="L25" s="9">
        <v>200</v>
      </c>
      <c r="M25" s="9">
        <v>210</v>
      </c>
    </row>
  </sheetData>
  <mergeCells count="12">
    <mergeCell ref="H6:I6"/>
    <mergeCell ref="J6:K6"/>
    <mergeCell ref="L6:M6"/>
    <mergeCell ref="H7:I7"/>
    <mergeCell ref="J7:K7"/>
    <mergeCell ref="L7:M7"/>
    <mergeCell ref="G6:G8"/>
    <mergeCell ref="B6:B8"/>
    <mergeCell ref="C6:C8"/>
    <mergeCell ref="D6:D8"/>
    <mergeCell ref="E6:E8"/>
    <mergeCell ref="F6:F8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Октябрьское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2019-11-13T12:01:31Z</cp:lastPrinted>
  <dcterms:created xsi:type="dcterms:W3CDTF">2018-09-10T07:32:53Z</dcterms:created>
  <dcterms:modified xsi:type="dcterms:W3CDTF">2019-12-12T09:48:36Z</dcterms:modified>
</cp:coreProperties>
</file>